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<sst xmlns="http://schemas.openxmlformats.org/spreadsheetml/2006/main" count="66" uniqueCount="42">
  <si>
    <t>永靖县忆江南北侧棚户区改造安置小区项目二期7#楼、8#楼、商业及车库外架工程劳务分包工程量清单明细表</t>
  </si>
  <si>
    <t>序号</t>
  </si>
  <si>
    <t>项目名称</t>
  </si>
  <si>
    <t>项目特征描述</t>
  </si>
  <si>
    <t>工作内容</t>
  </si>
  <si>
    <t>计量单位</t>
  </si>
  <si>
    <t>工程量</t>
  </si>
  <si>
    <t>不含增值税单价（元）</t>
  </si>
  <si>
    <t>不含增值税合价（元）</t>
  </si>
  <si>
    <t>结算工程量计算规则</t>
  </si>
  <si>
    <t>招标人供应材料名称</t>
  </si>
  <si>
    <t>招标人提供配合的机械</t>
  </si>
  <si>
    <t>备注</t>
  </si>
  <si>
    <t>外架工程</t>
  </si>
  <si>
    <t>一</t>
  </si>
  <si>
    <t>7#楼外架工程</t>
  </si>
  <si>
    <t>外墙双排脚手架
(落地式、悬挑式)</t>
  </si>
  <si>
    <t>1.搭、拆脚手架、斜道、上料平台；
2.综合考虑包括但不限于外脚手架、里脚手架、浇灌运输道、层高5.2米以内(含5.2米)的满堂脚手架、电梯井字架(包括但不限于爬架、吊篮等)、装饰脚手架、超20m材料增加费等所有脚手架、悬空、挑脚、水平防护、垂直防护、通道等不再另单独计算单项脚手架费用；
3.工程量按建筑面积计算；</t>
  </si>
  <si>
    <t>1、架管、扣件、工字钢、等材料卸车、领取、现场内二次运输；落地式、悬挑式脚手架、斜道脚手架、电梯井道脚手架、安全通道、临水、临电防护棚、各工种材料防护棚、施工电梯防护架等的搭、拆；卸料平台（含砌体卸料平台）组装安拆。                                                         2、楼梯等各种临边防护搭拆、各种洞口水平及竖向防护、电梯井道水平及竖向防护（高度1.5米）、电梯门洞二次防护及拆除；外架、内架等各种架板铺设、拆除，水平挑网等各种软硬防护搭拆，密目网二次恢复及附加油漆维护等；                                                       3、悬挑架、临边防护预埋环制安、割除；挡脚板制安、安全网、密目网、警示标牌、宣传标语、操作牌的挂设，钢管警示油漆涂刷。                                             4、拆除脚手架后各种材料的分类码放、打包、吊运装车，垃圾清理等全部工作内容。</t>
  </si>
  <si>
    <t>m2</t>
  </si>
  <si>
    <t>按建筑面积计算</t>
  </si>
  <si>
    <t>槽钢、钢管、扣件、油漆、密目网</t>
  </si>
  <si>
    <t>塔吊</t>
  </si>
  <si>
    <t>基坑临边防护</t>
  </si>
  <si>
    <t>1.开挖深度超过 2m 及以上的基坑周边必须安装防护栏杆。
2.防护栏杆宜采用密目网封闭设置。</t>
  </si>
  <si>
    <t>1、防护栏杆高度不应低于 1.2m，设红白安全警示，防护栏杆外侧应悬挂警示标识；钢管刷漆、场内倒运、搭拆、安全网、密目网、警示标牌、宣传标语、操作牌的挂设、固定、二次恢复、维修等；
2、防护栏杆横杆应设3道，下杆离地高度宜为 0.3m，上杆离地高度宜为1.5m，立杆间距不宜大于2m，立杆高坡边距离宜大于0.5m，挡脚板高度不应小于180mm，挡脚板下沿离地高度不应大于10mm。
3.临边防护拆除、堆码整齐、打包、调运装车、垃圾清运等全部工作内容。</t>
  </si>
  <si>
    <t>m</t>
  </si>
  <si>
    <t>按实际搭设长度
计算</t>
  </si>
  <si>
    <t>钢管、扣件、油漆、密目网</t>
  </si>
  <si>
    <t>8#楼外架工程</t>
  </si>
  <si>
    <t>外墙双排脚手架
(悬挑式)</t>
  </si>
  <si>
    <t>1、架管、扣件、工字钢、等材料卸车、领取、现场内二次运输；落地式、悬挑式脚手架、斜道脚手架、电梯井道脚手架、安全通道、临水、临电防护棚、各工种材料防护棚、施工电梯防护架等的搭、拆；卸料平台（含砌体卸料平台）组装安拆。                                                         2、楼梯等各种临边防护搭拆、各种洞口水平及竖向防护、电梯井道水平及竖向（高度1.5米）防护、电梯门洞二次防护；外架、内架等各种架板铺设、拆除，水平挑网等各种软硬防护搭拆，密目网二次恢复及附加油漆维护等；                                          3、悬挑架、临边防护预埋环制安、割除；挡脚板制安、安全网、密目网、警示标牌、宣传标语、操作牌的挂设，钢管警示油漆涂刷。                                             4、拆除脚手架后各种材料的分类码放、打包、吊运装车，垃圾清理等全部工作内容。</t>
  </si>
  <si>
    <t>三</t>
  </si>
  <si>
    <t>车库外架工程</t>
  </si>
  <si>
    <t>地下双排外脚手架</t>
  </si>
  <si>
    <t>1、架管、扣件、工字钢、等材料卸车、领取、现场内二次运输；落地式、悬挑式脚手架、斜道脚手架、电梯井道脚手架、安全通道、临水、临电防护棚、各工种材料防护棚、施工电梯防护架等的搭、拆；卸料平台（含砌体卸料平台）组装安拆。                                                         2、楼梯等各种临边防护搭拆、各种洞口、集水坑等水平及竖向防护、电梯井道水平及竖向防护（高度1.5米）、电梯门洞二次防护；外架、内架等各种架板铺设、拆除，水平挑网等各种软硬防护搭拆，密目网二次恢复及附加油漆维护等；                                                           3、悬挑架、临边防护预埋环制安、割除；挡脚板制安、安全网、密目网、警示标牌、宣传标语、操作牌的挂设，钢管警示油漆涂刷。                                             4、拆除脚手架后各种材料的分类码放、打包、吊运装车，垃圾清理等全部工作内容。</t>
  </si>
  <si>
    <t>按地下外墙垂直投
影面积计算。</t>
  </si>
  <si>
    <t>1.开挖深度超过 2m 及以上的基坑周边、必须安装防护栏杆。
2.防护栏杆宜采用密目网封闭设置。</t>
  </si>
  <si>
    <t>小计</t>
  </si>
  <si>
    <t>增值税税额</t>
  </si>
  <si>
    <t>含税小计</t>
  </si>
  <si>
    <t>各注:承包人熟悉承包范围、设计围纸并经过详细计算利润及风险，愿意接受最终确定价格并承担承包范围内的所有施工责任，以上为全费用单价，除合同约定施工内容外，含刷子、胶带。铁丝、膨胀螺栓等耗材及小型工器具、人工费、机械费、二次转运费、材料进出场装卸车、安全文明施工费、购买所有施工人员意外伤害保险，环境保护、废料清理分类堆放、垃圾清理，活完场清，开具3%增值税专用发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</si>
</sst>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3" borderId="7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8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6" fillId="0" borderId="0">
      <alignment vertical="center"/>
    </xf>
    <xf numFmtId="0" fontId="17" fillId="4" borderId="10">
      <alignment vertical="center"/>
    </xf>
    <xf numFmtId="0" fontId="18" fillId="5" borderId="11">
      <alignment vertical="center"/>
    </xf>
    <xf numFmtId="0" fontId="19" fillId="5" borderId="10">
      <alignment vertical="center"/>
    </xf>
    <xf numFmtId="0" fontId="20" fillId="6" borderId="12">
      <alignment vertical="center"/>
    </xf>
    <xf numFmtId="0" fontId="21" fillId="0" borderId="13">
      <alignment vertical="center"/>
    </xf>
    <xf numFmtId="0" fontId="22" fillId="0" borderId="14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7" fillId="12" borderId="0">
      <alignment vertical="center"/>
    </xf>
    <xf numFmtId="0" fontId="26" fillId="13" borderId="0">
      <alignment vertical="center"/>
    </xf>
    <xf numFmtId="0" fontId="26" fillId="14" borderId="0">
      <alignment vertical="center"/>
    </xf>
    <xf numFmtId="0" fontId="27" fillId="15" borderId="0">
      <alignment vertical="center"/>
    </xf>
    <xf numFmtId="0" fontId="27" fillId="16" borderId="0">
      <alignment vertical="center"/>
    </xf>
    <xf numFmtId="0" fontId="26" fillId="17" borderId="0">
      <alignment vertical="center"/>
    </xf>
    <xf numFmtId="0" fontId="26" fillId="18" borderId="0">
      <alignment vertical="center"/>
    </xf>
    <xf numFmtId="0" fontId="27" fillId="19" borderId="0">
      <alignment vertical="center"/>
    </xf>
    <xf numFmtId="0" fontId="27" fillId="20" borderId="0">
      <alignment vertical="center"/>
    </xf>
    <xf numFmtId="0" fontId="26" fillId="21" borderId="0">
      <alignment vertical="center"/>
    </xf>
    <xf numFmtId="0" fontId="26" fillId="22" borderId="0">
      <alignment vertical="center"/>
    </xf>
    <xf numFmtId="0" fontId="27" fillId="23" borderId="0">
      <alignment vertical="center"/>
    </xf>
    <xf numFmtId="0" fontId="27" fillId="24" borderId="0">
      <alignment vertical="center"/>
    </xf>
    <xf numFmtId="0" fontId="26" fillId="25" borderId="0">
      <alignment vertical="center"/>
    </xf>
    <xf numFmtId="0" fontId="26" fillId="26" borderId="0">
      <alignment vertical="center"/>
    </xf>
    <xf numFmtId="0" fontId="27" fillId="27" borderId="0">
      <alignment vertical="center"/>
    </xf>
    <xf numFmtId="0" fontId="27" fillId="28" borderId="0">
      <alignment vertical="center"/>
    </xf>
    <xf numFmtId="0" fontId="26" fillId="29" borderId="0">
      <alignment vertical="center"/>
    </xf>
    <xf numFmtId="0" fontId="26" fillId="30" borderId="0">
      <alignment vertical="center"/>
    </xf>
    <xf numFmtId="0" fontId="27" fillId="31" borderId="0">
      <alignment vertical="center"/>
    </xf>
    <xf numFmtId="0" fontId="27" fillId="32" borderId="0">
      <alignment vertical="center"/>
    </xf>
    <xf numFmtId="0" fontId="26" fillId="33" borderId="0">
      <alignment vertical="center"/>
    </xf>
  </cellStyleXfs>
  <cellXfs count="49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43" fontId="1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1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topLeftCell="A11" workbookViewId="0">
      <selection activeCell="A17" sqref="A17:L17"/>
    </sheetView>
  </sheetViews>
  <sheetFormatPr defaultColWidth="8.73333333333333" defaultRowHeight="13.5"/>
  <cols>
    <col min="1" max="1" width="4.375" style="1" customWidth="1"/>
    <col min="2" max="2" width="8.5" style="1" customWidth="1"/>
    <col min="3" max="3" width="21.625" style="4" customWidth="1"/>
    <col min="4" max="4" width="47.5" style="5" customWidth="1"/>
    <col min="5" max="5" width="4.875" style="1" customWidth="1"/>
    <col min="6" max="6" width="6.625" style="6" customWidth="1"/>
    <col min="7" max="7" width="11.175" style="7" customWidth="1"/>
    <col min="8" max="8" width="14.375" style="7" customWidth="1"/>
    <col min="9" max="9" width="8.125" style="1" customWidth="1"/>
    <col min="10" max="10" width="7.75" style="4" customWidth="1"/>
    <col min="11" max="11" width="6.875" style="1" customWidth="1"/>
    <col min="12" max="12" width="5.875" style="1" customWidth="1"/>
    <col min="13" max="14" width="11" style="1" customWidth="1"/>
    <col min="15" max="15" width="20.7333333333333" style="1"/>
    <col min="16" max="16" width="21.075" style="1"/>
    <col min="17" max="17" width="20.3666666666667" style="1"/>
    <col min="18" max="18" width="21.675" style="1"/>
    <col min="19" max="22" width="12.5" style="1"/>
    <col min="23" max="16384" width="8.73333333333333" style="1"/>
  </cols>
  <sheetData>
    <row r="1" s="1" customFormat="1" ht="35" customHeight="1" spans="1:17">
      <c r="A1" s="8" t="s">
        <v>0</v>
      </c>
      <c r="B1" s="9"/>
      <c r="C1" s="8"/>
      <c r="D1" s="10"/>
      <c r="E1" s="9"/>
      <c r="F1" s="11"/>
      <c r="G1" s="12"/>
      <c r="H1" s="12"/>
      <c r="I1" s="9"/>
      <c r="J1" s="9"/>
      <c r="K1" s="9"/>
      <c r="L1" s="9"/>
      <c r="Q1" s="1">
        <f>742/128</f>
        <v>5.796875</v>
      </c>
    </row>
    <row r="2" s="1" customFormat="1" ht="35" customHeight="1" spans="1:17">
      <c r="A2" s="13" t="s">
        <v>1</v>
      </c>
      <c r="B2" s="13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</row>
    <row r="3" s="1" customFormat="1" ht="28" customHeight="1" spans="1:17">
      <c r="A3" s="15"/>
      <c r="B3" s="15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="1" customFormat="1" ht="35" customHeight="1" spans="1:17">
      <c r="A4" s="16" t="s">
        <v>13</v>
      </c>
      <c r="B4" s="16"/>
      <c r="C4" s="16"/>
      <c r="D4" s="17"/>
      <c r="E4" s="16"/>
      <c r="F4" s="16"/>
      <c r="G4" s="16"/>
      <c r="H4" s="16"/>
      <c r="I4" s="16"/>
      <c r="J4" s="16"/>
      <c r="K4" s="16"/>
      <c r="L4" s="16"/>
      <c r="M4" s="18"/>
      <c r="N4" s="18"/>
    </row>
    <row r="5" s="2" customFormat="1" ht="25" customHeight="1" spans="1:17">
      <c r="A5" s="19" t="s">
        <v>14</v>
      </c>
      <c r="B5" s="20" t="s">
        <v>15</v>
      </c>
      <c r="C5" s="20"/>
      <c r="D5" s="21"/>
      <c r="E5" s="22"/>
      <c r="F5" s="23"/>
      <c r="G5" s="23"/>
      <c r="H5" s="24"/>
      <c r="I5" s="25"/>
      <c r="J5" s="26"/>
      <c r="K5" s="26"/>
      <c r="L5" s="26"/>
      <c r="M5" s="27"/>
      <c r="N5" s="27"/>
      <c r="O5" s="28"/>
    </row>
    <row r="6" s="1" customFormat="1" ht="214" customHeight="1" spans="1:17">
      <c r="A6" s="29">
        <v>1</v>
      </c>
      <c r="B6" s="30" t="s">
        <v>16</v>
      </c>
      <c r="C6" s="31" t="s">
        <v>17</v>
      </c>
      <c r="D6" s="32" t="s">
        <v>18</v>
      </c>
      <c r="E6" s="33" t="s">
        <v>19</v>
      </c>
      <c r="F6" s="34">
        <v>5600</v>
      </c>
      <c r="G6" s="35"/>
      <c r="H6" s="36"/>
      <c r="I6" s="37" t="s">
        <v>20</v>
      </c>
      <c r="J6" s="38" t="s">
        <v>21</v>
      </c>
      <c r="K6" s="38" t="s">
        <v>22</v>
      </c>
      <c r="L6" s="38"/>
      <c r="M6" s="18"/>
      <c r="N6" s="18"/>
    </row>
    <row r="7" s="1" customFormat="1" ht="142" customHeight="1" spans="1:17">
      <c r="A7" s="29">
        <v>2</v>
      </c>
      <c r="B7" s="30" t="s">
        <v>23</v>
      </c>
      <c r="C7" s="31" t="s">
        <v>24</v>
      </c>
      <c r="D7" s="32" t="s">
        <v>25</v>
      </c>
      <c r="E7" s="33" t="s">
        <v>26</v>
      </c>
      <c r="F7" s="34">
        <v>150</v>
      </c>
      <c r="G7" s="39"/>
      <c r="H7" s="36"/>
      <c r="I7" s="37" t="s">
        <v>27</v>
      </c>
      <c r="J7" s="38" t="s">
        <v>28</v>
      </c>
      <c r="K7" s="38" t="s">
        <v>22</v>
      </c>
      <c r="L7" s="38"/>
      <c r="M7" s="18"/>
      <c r="N7" s="18"/>
    </row>
    <row r="8" s="1" customFormat="1" ht="25" customHeight="1" spans="1:17">
      <c r="A8" s="29" t="s">
        <v>14</v>
      </c>
      <c r="B8" s="40" t="s">
        <v>29</v>
      </c>
      <c r="C8" s="40"/>
      <c r="D8" s="40"/>
      <c r="E8" s="40"/>
      <c r="F8" s="40"/>
      <c r="G8" s="40"/>
      <c r="H8" s="36"/>
      <c r="I8" s="40"/>
      <c r="J8" s="40"/>
      <c r="K8" s="40"/>
      <c r="L8" s="41"/>
      <c r="M8" s="18"/>
      <c r="N8" s="18"/>
      <c r="O8" s="4"/>
    </row>
    <row r="9" s="1" customFormat="1" ht="216" customHeight="1" spans="1:17">
      <c r="A9" s="29">
        <v>1</v>
      </c>
      <c r="B9" s="30" t="s">
        <v>30</v>
      </c>
      <c r="C9" s="31" t="s">
        <v>17</v>
      </c>
      <c r="D9" s="32" t="s">
        <v>31</v>
      </c>
      <c r="E9" s="33" t="s">
        <v>19</v>
      </c>
      <c r="F9" s="34">
        <v>6200</v>
      </c>
      <c r="G9" s="35"/>
      <c r="H9" s="36"/>
      <c r="I9" s="37" t="s">
        <v>20</v>
      </c>
      <c r="J9" s="38" t="s">
        <v>21</v>
      </c>
      <c r="K9" s="38" t="s">
        <v>22</v>
      </c>
      <c r="L9" s="38"/>
      <c r="M9" s="18"/>
      <c r="N9" s="18"/>
    </row>
    <row r="10" s="1" customFormat="1" ht="150" customHeight="1" spans="1:17">
      <c r="A10" s="29">
        <v>2</v>
      </c>
      <c r="B10" s="30" t="s">
        <v>23</v>
      </c>
      <c r="C10" s="31" t="s">
        <v>24</v>
      </c>
      <c r="D10" s="32" t="s">
        <v>25</v>
      </c>
      <c r="E10" s="33" t="s">
        <v>26</v>
      </c>
      <c r="F10" s="34">
        <v>120</v>
      </c>
      <c r="G10" s="39"/>
      <c r="H10" s="36"/>
      <c r="I10" s="37" t="s">
        <v>27</v>
      </c>
      <c r="J10" s="38" t="s">
        <v>28</v>
      </c>
      <c r="K10" s="38" t="s">
        <v>22</v>
      </c>
      <c r="L10" s="38"/>
      <c r="M10" s="18"/>
      <c r="N10" s="18"/>
    </row>
    <row r="11" s="1" customFormat="1" ht="25" customHeight="1" spans="1:17">
      <c r="A11" s="29" t="s">
        <v>32</v>
      </c>
      <c r="B11" s="40" t="s">
        <v>33</v>
      </c>
      <c r="C11" s="40"/>
      <c r="D11" s="40"/>
      <c r="E11" s="40"/>
      <c r="F11" s="40"/>
      <c r="G11" s="40"/>
      <c r="H11" s="36"/>
      <c r="I11" s="40"/>
      <c r="J11" s="40"/>
      <c r="K11" s="40"/>
      <c r="L11" s="41"/>
      <c r="M11" s="18"/>
      <c r="N11" s="18"/>
    </row>
    <row r="12" s="1" customFormat="1" ht="224" customHeight="1" spans="1:17">
      <c r="A12" s="29">
        <v>1</v>
      </c>
      <c r="B12" s="30" t="s">
        <v>34</v>
      </c>
      <c r="C12" s="31" t="s">
        <v>17</v>
      </c>
      <c r="D12" s="32" t="s">
        <v>35</v>
      </c>
      <c r="E12" s="33" t="s">
        <v>19</v>
      </c>
      <c r="F12" s="34">
        <v>1920</v>
      </c>
      <c r="G12" s="35"/>
      <c r="H12" s="36"/>
      <c r="I12" s="37" t="s">
        <v>36</v>
      </c>
      <c r="J12" s="38" t="s">
        <v>21</v>
      </c>
      <c r="K12" s="38" t="s">
        <v>22</v>
      </c>
      <c r="L12" s="38"/>
      <c r="M12" s="18"/>
      <c r="N12" s="18"/>
    </row>
    <row r="13" s="1" customFormat="1" ht="158" customHeight="1" spans="1:17">
      <c r="A13" s="29">
        <v>2</v>
      </c>
      <c r="B13" s="30" t="s">
        <v>23</v>
      </c>
      <c r="C13" s="31" t="s">
        <v>37</v>
      </c>
      <c r="D13" s="32" t="s">
        <v>25</v>
      </c>
      <c r="E13" s="33" t="s">
        <v>26</v>
      </c>
      <c r="F13" s="34">
        <v>120</v>
      </c>
      <c r="G13" s="39"/>
      <c r="H13" s="36"/>
      <c r="I13" s="37" t="s">
        <v>27</v>
      </c>
      <c r="J13" s="38" t="s">
        <v>28</v>
      </c>
      <c r="K13" s="38" t="s">
        <v>22</v>
      </c>
      <c r="L13" s="38"/>
      <c r="M13" s="18"/>
      <c r="N13" s="18"/>
    </row>
    <row r="14" s="3" customFormat="1" ht="25" customHeight="1" spans="1:17">
      <c r="A14" s="42"/>
      <c r="B14" s="43" t="s">
        <v>38</v>
      </c>
      <c r="C14" s="43"/>
      <c r="D14" s="44"/>
      <c r="E14" s="42"/>
      <c r="F14" s="42"/>
      <c r="G14" s="42"/>
      <c r="H14" s="36"/>
      <c r="I14" s="43"/>
      <c r="J14" s="45"/>
      <c r="K14" s="43"/>
      <c r="L14" s="43"/>
    </row>
    <row r="15" s="3" customFormat="1" ht="25" customHeight="1" spans="1:17">
      <c r="A15" s="46" t="s">
        <v>39</v>
      </c>
      <c r="B15" s="47"/>
      <c r="C15" s="48">
        <v>0.03</v>
      </c>
      <c r="D15" s="44"/>
      <c r="E15" s="42"/>
      <c r="F15" s="42"/>
      <c r="G15" s="42"/>
      <c r="H15" s="36"/>
      <c r="I15" s="43"/>
      <c r="J15" s="45"/>
      <c r="K15" s="43"/>
      <c r="L15" s="43"/>
    </row>
    <row r="16" s="3" customFormat="1" ht="25" customHeight="1" spans="1:17">
      <c r="A16" s="46" t="s">
        <v>40</v>
      </c>
      <c r="B16" s="47"/>
      <c r="C16" s="43"/>
      <c r="D16" s="44"/>
      <c r="E16" s="42"/>
      <c r="F16" s="42"/>
      <c r="G16" s="42"/>
      <c r="H16" s="36"/>
      <c r="I16" s="43"/>
      <c r="J16" s="45"/>
      <c r="K16" s="43"/>
      <c r="L16" s="43"/>
    </row>
    <row r="17" s="1" customFormat="1" ht="57" customHeight="1" spans="1:12">
      <c r="A17" s="4" t="s">
        <v>41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</sheetData>
  <mergeCells count="18">
    <mergeCell ref="A1:L1"/>
    <mergeCell ref="A4:L4"/>
    <mergeCell ref="B5:E5"/>
    <mergeCell ref="A15:B15"/>
    <mergeCell ref="A16:B16"/>
    <mergeCell ref="A17:L1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275" right="0.275" top="0.393055555555556" bottom="0.275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初心易得 始终难守</cp:lastModifiedBy>
  <dcterms:created xsi:type="dcterms:W3CDTF">2023-05-12T11:15:00Z</dcterms:created>
  <dcterms:modified xsi:type="dcterms:W3CDTF">2026-01-30T01:13:05Z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FB038E797F1A43DCA6D7444F99633AB0_13</vt:lpwstr>
  </property>
  <property fmtid="{D5CDD505-2E9C-101B-9397-08002B2CF9AE}" pid="4" name="CalculationRule">
    <vt:i4>0</vt:i4>
  </property>
</Properties>
</file>